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6" sheetId="1" r:id="rId1"/>
  </sheets>
  <externalReferences>
    <externalReference r:id="rId2"/>
  </externalReferences>
  <definedNames>
    <definedName name="Z_6E36EA37_049E_4FAE_B719_2847CD16F858_.wvu.Cols" localSheetId="0" hidden="1">'Дубовская 16'!#REF!,'Дубовская 16'!#REF!</definedName>
    <definedName name="Z_6E36EA37_049E_4FAE_B719_2847CD16F858_.wvu.Rows" localSheetId="0" hidden="1">'Дубовская 16'!$42:$45</definedName>
    <definedName name="Z_73C0D023_21BD_4441_8EFA_957546C15799_.wvu.Cols" localSheetId="0" hidden="1">'Дубовская 16'!#REF!,'Дубовская 16'!#REF!</definedName>
    <definedName name="Z_73C0D023_21BD_4441_8EFA_957546C15799_.wvu.Rows" localSheetId="0" hidden="1">'Дубовская 16'!$42:$45</definedName>
    <definedName name="_xlnm.Print_Area" localSheetId="0">'Дубовская 16'!$A$1:$G$60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<sst xmlns="http://schemas.openxmlformats.org/spreadsheetml/2006/main" count="62" uniqueCount="53">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</sst>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5">
          <cell r="W205">
            <v>17420.645379085399</v>
          </cell>
          <cell r="X205">
            <v>3493.9787375583951</v>
          </cell>
          <cell r="Y205">
            <v>6908.755900000001</v>
          </cell>
          <cell r="AA205">
            <v>0</v>
          </cell>
          <cell r="AB205">
            <v>4532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Y205">
            <v>59017.171722347593</v>
          </cell>
          <cell r="BB205">
            <v>0</v>
          </cell>
          <cell r="BC205">
            <v>0</v>
          </cell>
          <cell r="CN205">
            <v>13227.482981022966</v>
          </cell>
          <cell r="CO205">
            <v>2711.0570192526475</v>
          </cell>
          <cell r="CP205">
            <v>0</v>
          </cell>
          <cell r="DB205">
            <v>0</v>
          </cell>
          <cell r="DG205">
            <v>11297.820130669426</v>
          </cell>
          <cell r="DU205">
            <v>21854.144151491848</v>
          </cell>
          <cell r="DV205">
            <v>4637.5884205905922</v>
          </cell>
          <cell r="DW205">
            <v>693.44749999999999</v>
          </cell>
          <cell r="EK205">
            <v>0</v>
          </cell>
          <cell r="EQ205">
            <v>18873.293091574236</v>
          </cell>
          <cell r="FB205">
            <v>44539.854811561119</v>
          </cell>
          <cell r="FC205">
            <v>9111.0947640374452</v>
          </cell>
          <cell r="FD205">
            <v>1223.6838</v>
          </cell>
          <cell r="FL205">
            <v>0</v>
          </cell>
          <cell r="FS205">
            <v>27598.327968720601</v>
          </cell>
          <cell r="FX205">
            <v>26375.960571435447</v>
          </cell>
          <cell r="FY205">
            <v>5362.0398928933337</v>
          </cell>
          <cell r="FZ205">
            <v>0</v>
          </cell>
          <cell r="GG205">
            <v>18582.196800000002</v>
          </cell>
          <cell r="GL205">
            <v>18693.514072781807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1965491.1199999999</v>
      </c>
      <c r="F9" s="16">
        <f t="shared" ref="F9:G9" si="0">SUM(F10:F14)</f>
        <v>1879679.9599999997</v>
      </c>
      <c r="G9" s="16">
        <f t="shared" si="0"/>
        <v>362503.55000000005</v>
      </c>
    </row>
    <row r="10" spans="1:7" ht="13.2" customHeight="1" x14ac:dyDescent="0.3">
      <c r="A10" s="43" t="s">
        <v>9</v>
      </c>
      <c r="B10" s="44"/>
      <c r="C10" s="44"/>
      <c r="D10" s="45"/>
      <c r="E10" s="17">
        <v>775479.77</v>
      </c>
      <c r="F10" s="17">
        <v>738357.28</v>
      </c>
      <c r="G10" s="18">
        <v>178010.31</v>
      </c>
    </row>
    <row r="11" spans="1:7" ht="14.4" customHeight="1" x14ac:dyDescent="0.3">
      <c r="A11" s="43" t="s">
        <v>10</v>
      </c>
      <c r="B11" s="44"/>
      <c r="C11" s="44"/>
      <c r="D11" s="45"/>
      <c r="E11" s="17">
        <v>508682.2</v>
      </c>
      <c r="F11" s="17">
        <v>459086.21</v>
      </c>
      <c r="G11" s="18">
        <v>86547.32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129637.45</v>
      </c>
      <c r="F12" s="17">
        <v>126389.64</v>
      </c>
      <c r="G12" s="18">
        <v>19686.82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140615.01</v>
      </c>
      <c r="F13" s="17">
        <v>139589.16</v>
      </c>
      <c r="G13" s="18">
        <v>19427.900000000001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411076.69</v>
      </c>
      <c r="F14" s="17">
        <v>416257.67</v>
      </c>
      <c r="G14" s="18">
        <v>58831.199999999997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820243.92</v>
      </c>
      <c r="F15" s="16">
        <f t="shared" ref="F15:G15" si="1">SUM(F16:F19)</f>
        <v>810350.30999999994</v>
      </c>
      <c r="G15" s="16">
        <f t="shared" si="1"/>
        <v>119899.51999999999</v>
      </c>
    </row>
    <row r="16" spans="1:7" ht="33.6" customHeight="1" x14ac:dyDescent="0.3">
      <c r="A16" s="49" t="s">
        <v>43</v>
      </c>
      <c r="B16" s="50"/>
      <c r="C16" s="50"/>
      <c r="D16" s="51"/>
      <c r="E16" s="17">
        <v>757262.94</v>
      </c>
      <c r="F16" s="17">
        <v>749455.86</v>
      </c>
      <c r="G16" s="18">
        <v>111190.18</v>
      </c>
    </row>
    <row r="17" spans="1:13" ht="15.6" x14ac:dyDescent="0.3">
      <c r="A17" s="36" t="s">
        <v>44</v>
      </c>
      <c r="B17" s="36"/>
      <c r="C17" s="36"/>
      <c r="D17" s="36"/>
      <c r="E17" s="17">
        <v>3008.81</v>
      </c>
      <c r="F17" s="17">
        <v>2886.49</v>
      </c>
      <c r="G17" s="18">
        <v>437.17</v>
      </c>
    </row>
    <row r="18" spans="1:13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3" ht="15.6" x14ac:dyDescent="0.3">
      <c r="A19" s="36" t="s">
        <v>46</v>
      </c>
      <c r="B19" s="36"/>
      <c r="C19" s="36"/>
      <c r="D19" s="36"/>
      <c r="E19" s="17">
        <v>59972.17</v>
      </c>
      <c r="F19" s="17">
        <v>58007.96</v>
      </c>
      <c r="G19" s="18">
        <v>8272.17</v>
      </c>
    </row>
    <row r="20" spans="1:13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3" ht="15.6" x14ac:dyDescent="0.3">
      <c r="A21" s="36" t="s">
        <v>15</v>
      </c>
      <c r="B21" s="36"/>
      <c r="C21" s="36"/>
      <c r="D21" s="3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9" t="s">
        <v>52</v>
      </c>
      <c r="B24" s="59"/>
      <c r="C24" s="59"/>
      <c r="D24" s="59"/>
      <c r="E24" s="59"/>
      <c r="F24" s="17">
        <v>-918363.08951447799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91372.551738991388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нар'!W205</f>
        <v>17420.645379085399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нар'!X205</f>
        <v>3493.9787375583951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нар'!Y205</f>
        <v>6908.755900000001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нар'!AA205+'[1]УК ВР декабрь нар'!AB205+'[1]УК ВР декабрь нар'!AC205+'[1]УК ВР декабрь нар'!AD205+'[1]УК ВР декабрь нар'!AE205+'[1]УК ВР декабрь нар'!AF205+'[1]УК ВР декабрь нар'!AG205+'[1]УК ВР декабрь нар'!AH205+'[1]УК ВР декабрь нар'!AJ205+'[1]УК ВР декабрь нар'!AL205+'[1]УК ВР декабрь нар'!AN205+'[1]УК ВР декабрь нар'!AO205+'[1]УК ВР декабрь нар'!AP205+'[1]УК ВР декабрь нар'!AQ205+'[1]УК ВР декабрь нар'!AR205+'[1]УК ВР декабрь нар'!AT205</f>
        <v>4532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нар'!AY205</f>
        <v>59017.171722347593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SUM(F34:F38)+22044</f>
        <v>95338.833294601718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нар'!CN205+'[1]УК ВР декабрь нар'!DU205</f>
        <v>35081.627132514812</v>
      </c>
      <c r="M34" s="33"/>
    </row>
    <row r="35" spans="1:13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нар'!CO205+'[1]УК ВР декабрь нар'!DV205</f>
        <v>7348.6454398432397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нар'!CP205+'[1]УК ВР декабрь нар'!DW205</f>
        <v>693.44749999999999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нар'!AI205+'[1]УК ВР декабрь нар'!AJ205+'[1]УК ВР декабрь нар'!AS205+'[1]УК ВР декабрь нар'!BC205+'[1]УК ВР декабрь нар'!DB205+'[1]УК ВР декабрь нар'!EK205+'[1]УК ВР декабрь нар'!AM205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нар'!DG205+'[1]УК ВР декабрь нар'!EQ205</f>
        <v>30171.113222243664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6">
        <f>SUM(F40:F48)+97856.82</f>
        <v>249343.49268142978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нар'!FB205+'[1]УК ВР декабрь нар'!FX205</f>
        <v>70915.815382996574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нар'!FC205+'[1]УК ВР декабрь нар'!FY205</f>
        <v>14473.134656930779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3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нар'!FD205+'[1]УК ВР декабрь нар'!FZ205</f>
        <v>1223.6838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нар'!GG205+'[1]УК ВР декабрь нар'!FL205+'[1]УК ВР декабрь нар'!BB205+'[1]УК ВР декабрь нар'!AK205</f>
        <v>18582.196800000002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нар'!FS205+'[1]УК ВР декабрь нар'!GL205</f>
        <v>46291.842041502408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436054.87771502289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144697.18</v>
      </c>
    </row>
    <row r="52" spans="1:12" ht="15.6" x14ac:dyDescent="0.3">
      <c r="A52" s="66" t="s">
        <v>23</v>
      </c>
      <c r="B52" s="67"/>
      <c r="C52" s="67"/>
      <c r="D52" s="67"/>
      <c r="E52" s="67"/>
      <c r="F52" s="25">
        <v>75431.78</v>
      </c>
    </row>
    <row r="53" spans="1:12" ht="15.6" x14ac:dyDescent="0.3">
      <c r="A53" s="66" t="s">
        <v>24</v>
      </c>
      <c r="B53" s="67"/>
      <c r="C53" s="67"/>
      <c r="D53" s="67"/>
      <c r="E53" s="67"/>
      <c r="F53" s="25">
        <v>69265.399999999994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580752.05771502294</v>
      </c>
      <c r="L55" s="19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757262.94</v>
      </c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749455.86</v>
      </c>
      <c r="H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-741852.20722950099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16</vt:lpstr>
      <vt:lpstr>'Дубовская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2018-04-02T10:04:14Z</cp:lastPrinted>
  <dcterms:created xsi:type="dcterms:W3CDTF">2013-05-24T09:13:10Z</dcterms:created>
  <dcterms:modified xsi:type="dcterms:W3CDTF">2019-03-01T05:50:34Z</dcterms:modified>
</cp:coreProperties>
</file>